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:\ADM.Pregao\GISELE\PREGÕES ELETRÔNICOS 2025\Pregão Eletrônico 83 2025- Varrição (novo)\"/>
    </mc:Choice>
  </mc:AlternateContent>
  <xr:revisionPtr revIDLastSave="0" documentId="13_ncr:1_{5F15580D-25AE-452E-82FE-A08556519A44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Table 1" sheetId="1" r:id="rId1"/>
    <sheet name="Cotaçõ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2" l="1"/>
  <c r="F36" i="2"/>
  <c r="F34" i="2"/>
  <c r="C32" i="2"/>
  <c r="F32" i="2" s="1"/>
  <c r="F30" i="2"/>
  <c r="F28" i="2"/>
  <c r="F26" i="2"/>
  <c r="F24" i="2"/>
  <c r="F22" i="2"/>
  <c r="F20" i="2"/>
  <c r="F18" i="2"/>
  <c r="F16" i="2"/>
  <c r="F14" i="2"/>
  <c r="F12" i="2"/>
  <c r="F10" i="2"/>
  <c r="F8" i="2"/>
  <c r="F6" i="2"/>
  <c r="F4" i="2"/>
  <c r="E23" i="1" l="1"/>
  <c r="F43" i="1" l="1"/>
  <c r="C31" i="1" l="1"/>
  <c r="F31" i="1" s="1"/>
  <c r="F12" i="1"/>
  <c r="F39" i="1"/>
  <c r="F40" i="1"/>
  <c r="F41" i="1"/>
  <c r="F38" i="1"/>
  <c r="C36" i="1"/>
  <c r="F36" i="1" s="1"/>
  <c r="C35" i="1"/>
  <c r="F35" i="1" s="1"/>
  <c r="C34" i="1"/>
  <c r="F34" i="1" s="1"/>
  <c r="C33" i="1"/>
  <c r="F33" i="1" s="1"/>
  <c r="C30" i="1"/>
  <c r="F30" i="1" s="1"/>
  <c r="C29" i="1"/>
  <c r="F29" i="1" s="1"/>
  <c r="F24" i="1" l="1"/>
  <c r="F25" i="1"/>
  <c r="F26" i="1"/>
  <c r="F27" i="1"/>
  <c r="E21" i="1"/>
  <c r="F21" i="1" s="1"/>
  <c r="E19" i="1"/>
  <c r="F19" i="1" s="1"/>
  <c r="E20" i="1"/>
  <c r="F20" i="1" s="1"/>
  <c r="F13" i="1" l="1"/>
  <c r="F14" i="1"/>
  <c r="F15" i="1"/>
  <c r="F16" i="1"/>
  <c r="F17" i="1"/>
  <c r="F11" i="1"/>
  <c r="C9" i="1"/>
  <c r="F8" i="1"/>
  <c r="F7" i="1"/>
  <c r="F5" i="1"/>
  <c r="F55" i="1"/>
  <c r="F54" i="1"/>
  <c r="F53" i="1"/>
  <c r="F52" i="1"/>
  <c r="B50" i="1" l="1"/>
  <c r="F50" i="1" s="1"/>
  <c r="F6" i="1" l="1"/>
  <c r="F46" i="1" s="1"/>
  <c r="B51" i="1"/>
  <c r="F51" i="1" s="1"/>
  <c r="D59" i="1" l="1"/>
  <c r="D57" i="1"/>
  <c r="D58" i="1" l="1"/>
  <c r="F58" i="1" s="1"/>
  <c r="F57" i="1"/>
  <c r="D60" i="1"/>
  <c r="F60" i="1" s="1"/>
  <c r="F59" i="1"/>
  <c r="F65" i="1" l="1"/>
  <c r="F66" i="1" l="1"/>
</calcChain>
</file>

<file path=xl/sharedStrings.xml><?xml version="1.0" encoding="utf-8"?>
<sst xmlns="http://schemas.openxmlformats.org/spreadsheetml/2006/main" count="224" uniqueCount="166">
  <si>
    <t>CÁLCULOS TÉCNICOS – PLANILHA ORÇAMENTÁRIA</t>
  </si>
  <si>
    <t>Fonte</t>
  </si>
  <si>
    <t>Total</t>
  </si>
  <si>
    <t>https://precos.petrobras.com.br/w/diesel/mg em 02/03/2025</t>
  </si>
  <si>
    <t>Arla 32</t>
  </si>
  <si>
    <t>https://www.cobli.co/blog/o-que-e-arla-32/</t>
  </si>
  <si>
    <t>Planilha anexa</t>
  </si>
  <si>
    <t>IPVA</t>
  </si>
  <si>
    <t>Receita Estadual</t>
  </si>
  <si>
    <t>Seguro Obrigatório (DPVAT)</t>
  </si>
  <si>
    <t>Certificado Reg. Licenciamento Veicular
– CRLV</t>
  </si>
  <si>
    <t>Seguro total</t>
  </si>
  <si>
    <t>https://cnseg.org.br/servicos/servicos-gerais/consultar-seguro</t>
  </si>
  <si>
    <t>Cone de Sinalização</t>
  </si>
  <si>
    <t>http://www.ibraop.org.br/wp-content/uploads/2018/procedimentos/PROC-IBR-RSU%20012-2018.pdf</t>
  </si>
  <si>
    <t>Vassoura de 20 cm com cabo</t>
  </si>
  <si>
    <t>Pá bico quadrada</t>
  </si>
  <si>
    <t>Luto car varrição (carrinho)</t>
  </si>
  <si>
    <t>Celular + App + Plano</t>
  </si>
  <si>
    <t>NR38</t>
  </si>
  <si>
    <t>Saco Plástico 200l</t>
  </si>
  <si>
    <t>Peças e Acessórios</t>
  </si>
  <si>
    <t>Motorista</t>
  </si>
  <si>
    <t>Auxílio Alimentação</t>
  </si>
  <si>
    <t>Seguro de Vida</t>
  </si>
  <si>
    <t>Gratificação de Férias</t>
  </si>
  <si>
    <t>Cesta Natalina</t>
  </si>
  <si>
    <t>Boné Tipo Joker</t>
  </si>
  <si>
    <t>Garrafa de água</t>
  </si>
  <si>
    <t>Uniforme</t>
  </si>
  <si>
    <t>Protetor Solar</t>
  </si>
  <si>
    <t>Tênis/Botina</t>
  </si>
  <si>
    <t>Capa de Chuva</t>
  </si>
  <si>
    <t>Luva de Algodão</t>
  </si>
  <si>
    <t>Custo mensal com Reserva Técnica de 3,5%</t>
  </si>
  <si>
    <t>Retirado da ANTT e adaptado conforme manual do veículo 1318 MBB</t>
  </si>
  <si>
    <t>Cotado na Vipal Leopoldina em 17/03/2025, Bridgetone Murié e Michellin Leopoldina</t>
  </si>
  <si>
    <t>Conforme recomendação da ANTT</t>
  </si>
  <si>
    <t>https://www.in.gov.br/web/dou/-/portaria-n-3-de-7-de-fevereiro-de-2025-611594025</t>
  </si>
  <si>
    <t>Salário mínimo de R$ 1518,00 em 01/04/2025</t>
  </si>
  <si>
    <t>Lucro (Remuneração de Capital) 10,35%</t>
  </si>
  <si>
    <t>IR presumindo 10,35% de lucro</t>
  </si>
  <si>
    <t>https://www.salario.com.br/profissao/engenheiro-civil-cbo-214205/mg/#:~:text=O%20valor%20do%20piso%20salarial,de%2041%20horas%20por%20semana.</t>
  </si>
  <si>
    <t>CCT MTE 004405/2024</t>
  </si>
  <si>
    <t>ISS 2%</t>
  </si>
  <si>
    <t>Diesel</t>
  </si>
  <si>
    <t>Lubrificante</t>
  </si>
  <si>
    <t>Considerando 3 viagens semanais ao Aterro Sanitário</t>
  </si>
  <si>
    <t>VEÍCULO</t>
  </si>
  <si>
    <t>QTD</t>
  </si>
  <si>
    <t>RESERVA</t>
  </si>
  <si>
    <t>TOTAL</t>
  </si>
  <si>
    <t>Caminhão com capacidade de carga 13/15 T com caçamba 7,5m</t>
  </si>
  <si>
    <t>Km</t>
  </si>
  <si>
    <t>Valor Unit</t>
  </si>
  <si>
    <t>Fator</t>
  </si>
  <si>
    <t>Custo Anual Pneus</t>
  </si>
  <si>
    <t>Custo Anual Recapagem</t>
  </si>
  <si>
    <t>Remuneração Capital</t>
  </si>
  <si>
    <t>Fator Mensal</t>
  </si>
  <si>
    <t>EPC/Ferramenta</t>
  </si>
  <si>
    <t>Vassoura de 40 cm com cabo</t>
  </si>
  <si>
    <t>Qtd</t>
  </si>
  <si>
    <t>Mão de Obra</t>
  </si>
  <si>
    <t>Ajudante</t>
  </si>
  <si>
    <t>Salário</t>
  </si>
  <si>
    <t>Agente de Fiscalização</t>
  </si>
  <si>
    <t>Insalubridade</t>
  </si>
  <si>
    <t xml:space="preserve">Encargos de </t>
  </si>
  <si>
    <t>Uniformes</t>
  </si>
  <si>
    <t>Fator de Uso</t>
  </si>
  <si>
    <t>Custo</t>
  </si>
  <si>
    <t>EPI´s</t>
  </si>
  <si>
    <t>Cotações em Planilha anexa</t>
  </si>
  <si>
    <t>Custo por Km</t>
  </si>
  <si>
    <t>Administração Local</t>
  </si>
  <si>
    <t>Engenheiro Auxiliar</t>
  </si>
  <si>
    <t>horas</t>
  </si>
  <si>
    <t>Veículo de Apoio</t>
  </si>
  <si>
    <t>Aluguel</t>
  </si>
  <si>
    <t>Água e Energia</t>
  </si>
  <si>
    <t>Telefonia e Internet</t>
  </si>
  <si>
    <t>ENCARGOS FINANCEIROS</t>
  </si>
  <si>
    <t>FATOR</t>
  </si>
  <si>
    <t>BASE</t>
  </si>
  <si>
    <t>Administração Geral</t>
  </si>
  <si>
    <t>CUSTOS VARIÁVEIS MENSAIS</t>
  </si>
  <si>
    <t>CUSTOS FIXOS MENSAIS</t>
  </si>
  <si>
    <t>https://www.ibraop.org.br/wp-content/uploads/2018/procedimentos/PROC-IBR-RSU%20012-2018.pdf</t>
  </si>
  <si>
    <t xml:space="preserve">Solar Imobiliária </t>
  </si>
  <si>
    <t>Cesta Básica Mensal</t>
  </si>
  <si>
    <t xml:space="preserve">Encargos </t>
  </si>
  <si>
    <t>Benefícios</t>
  </si>
  <si>
    <t>Prev Dias Trabalhados</t>
  </si>
  <si>
    <t>Total por Colaborador</t>
  </si>
  <si>
    <t>Cotações</t>
  </si>
  <si>
    <t>Item</t>
  </si>
  <si>
    <t>Caminhão</t>
  </si>
  <si>
    <t>Valor/Fornecedor</t>
  </si>
  <si>
    <t>Eli Caminhões</t>
  </si>
  <si>
    <t>LCC Caminões</t>
  </si>
  <si>
    <t>Mercado Livre</t>
  </si>
  <si>
    <t>Média</t>
  </si>
  <si>
    <t>Elton Caminhões</t>
  </si>
  <si>
    <t>Cone</t>
  </si>
  <si>
    <t>TrendSafe</t>
  </si>
  <si>
    <t>MangPlas</t>
  </si>
  <si>
    <t>CBL Sinalização</t>
  </si>
  <si>
    <t>Vassoura 40cm</t>
  </si>
  <si>
    <t>Papelaria Ebaz</t>
  </si>
  <si>
    <t>Inter Level</t>
  </si>
  <si>
    <t>Ipiranga Shop</t>
  </si>
  <si>
    <t>Clean Utilidades</t>
  </si>
  <si>
    <t>Interlevel</t>
  </si>
  <si>
    <t>Pá Bico Quadrado</t>
  </si>
  <si>
    <t>Planeta Clean</t>
  </si>
  <si>
    <t>MaqTech</t>
  </si>
  <si>
    <t>GMR</t>
  </si>
  <si>
    <t>Luto Car</t>
  </si>
  <si>
    <t>Tupy</t>
  </si>
  <si>
    <t>C Borrachas</t>
  </si>
  <si>
    <t>Web Plastico</t>
  </si>
  <si>
    <t>Celular</t>
  </si>
  <si>
    <t>Operadoras</t>
  </si>
  <si>
    <t>Vivo</t>
  </si>
  <si>
    <t>Tim</t>
  </si>
  <si>
    <t>Claro</t>
  </si>
  <si>
    <t>Outlet das Clinicas</t>
  </si>
  <si>
    <t>ALX Distribuidora</t>
  </si>
  <si>
    <t>HD Variedades</t>
  </si>
  <si>
    <t>RL Imports</t>
  </si>
  <si>
    <t>Fast EPI</t>
  </si>
  <si>
    <t>Comseg</t>
  </si>
  <si>
    <t>Marcado Livre</t>
  </si>
  <si>
    <t>HXRD Group</t>
  </si>
  <si>
    <t>MONS Bike</t>
  </si>
  <si>
    <t>Weeze</t>
  </si>
  <si>
    <t>Monica Fioco Store</t>
  </si>
  <si>
    <t>Pagios</t>
  </si>
  <si>
    <t>Domos</t>
  </si>
  <si>
    <t>Protetor</t>
  </si>
  <si>
    <t>Palácio das Ferramentas</t>
  </si>
  <si>
    <t>Dimensional</t>
  </si>
  <si>
    <t>Super EPI</t>
  </si>
  <si>
    <t>Astro Distribuidora</t>
  </si>
  <si>
    <t>Life FMO</t>
  </si>
  <si>
    <t>360 Imprimir</t>
  </si>
  <si>
    <t>Super Safety</t>
  </si>
  <si>
    <t>Joyacro</t>
  </si>
  <si>
    <t>Solar</t>
  </si>
  <si>
    <t>Euza</t>
  </si>
  <si>
    <t>CNI</t>
  </si>
  <si>
    <t>Pneus</t>
  </si>
  <si>
    <t>Imobiliárias</t>
  </si>
  <si>
    <t>PneuBest</t>
  </si>
  <si>
    <t>Atcadão Pneus</t>
  </si>
  <si>
    <t>Óleo</t>
  </si>
  <si>
    <t>União</t>
  </si>
  <si>
    <t>Mobil</t>
  </si>
  <si>
    <t>Petronas</t>
  </si>
  <si>
    <t>Distribuidores</t>
  </si>
  <si>
    <t>Valor Arredondado</t>
  </si>
  <si>
    <t>Município de Leopoldina</t>
  </si>
  <si>
    <t>Imposto Federal</t>
  </si>
  <si>
    <t>Consumo de 6m3 de água (a R$ 7,3792 o m3) e 50 Kw (a R$ 2,14 o Kw) de energia mensais, conforme Simulador de Consumo Energisa aplicados as tarifas da Energisa e da Copasa em maio de 2025.</t>
  </si>
  <si>
    <t>ANEXO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</si>
</sst>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 &quot;* #,##0.00_-;&quot;-R$ &quot;* #,##0.00_-;_-&quot;R$ &quot;* \-??_-;_-@_-"/>
    <numFmt numFmtId="165" formatCode="_-* #,##0.00_-;\-* #,##0.00_-;_-* \-??_-;_-@_-"/>
    <numFmt numFmtId="166" formatCode="_-* #,##0.0_-;\-* #,##0.0_-;_-* \-??_-;_-@_-"/>
    <numFmt numFmtId="167" formatCode="_-* #,##0.000_-;\-* #,##0.000_-;_-* \-??_-;_-@_-"/>
    <numFmt numFmtId="168" formatCode="_-* #,##0.0000_-;\-* #,##0.0000_-;_-* \-??_-;_-@_-"/>
  </numFmts>
  <fonts count="12" x14ac:knownFonts="1">
    <font>
      <sz val="10"/>
      <color rgb="FF000000"/>
      <name val="Times New Roman"/>
      <charset val="204"/>
    </font>
    <font>
      <b/>
      <sz val="14"/>
      <color rgb="FF000000"/>
      <name val="Times New Roman"/>
      <family val="1"/>
    </font>
    <font>
      <b/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sz val="9.5"/>
      <name val="Arial"/>
      <family val="2"/>
      <charset val="1"/>
    </font>
    <font>
      <sz val="9.5"/>
      <color rgb="FF000000"/>
      <name val="Arial"/>
      <family val="2"/>
      <charset val="1"/>
    </font>
    <font>
      <sz val="10"/>
      <color rgb="FF000000"/>
      <name val="Times New Roman"/>
      <family val="1"/>
      <charset val="1"/>
    </font>
    <font>
      <u/>
      <sz val="10"/>
      <color rgb="FF0000FF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sz val="10"/>
      <color rgb="FF000000"/>
      <name val="Times New Roman"/>
      <family val="1"/>
    </font>
    <font>
      <sz val="12"/>
      <name val="Arial"/>
      <family val="2"/>
      <charset val="1"/>
    </font>
    <font>
      <b/>
      <sz val="14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8EB4E3"/>
        <bgColor rgb="FF95B3D7"/>
      </patternFill>
    </fill>
    <fill>
      <patternFill patternType="solid">
        <fgColor rgb="FF95B3D7"/>
        <bgColor rgb="FF8EB4E3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rgb="FF95B3D7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5" fontId="9" fillId="0" borderId="0" applyBorder="0" applyProtection="0"/>
    <xf numFmtId="164" fontId="9" fillId="0" borderId="0" applyBorder="0" applyProtection="0"/>
    <xf numFmtId="0" fontId="7" fillId="0" borderId="0" applyBorder="0" applyProtection="0"/>
  </cellStyleXfs>
  <cellXfs count="46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3" fillId="3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3" applyBorder="1" applyAlignment="1" applyProtection="1">
      <alignment horizontal="left" vertical="top" wrapText="1"/>
    </xf>
    <xf numFmtId="2" fontId="5" fillId="0" borderId="4" xfId="0" applyNumberFormat="1" applyFont="1" applyBorder="1" applyAlignment="1">
      <alignment vertical="top" wrapText="1" shrinkToFit="1"/>
    </xf>
    <xf numFmtId="4" fontId="7" fillId="0" borderId="4" xfId="3" applyNumberFormat="1" applyBorder="1" applyAlignment="1" applyProtection="1">
      <alignment vertical="top" wrapText="1" shrinkToFit="1"/>
    </xf>
    <xf numFmtId="164" fontId="9" fillId="0" borderId="0" xfId="2"/>
    <xf numFmtId="0" fontId="4" fillId="0" borderId="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0" fillId="0" borderId="3" xfId="0" applyFont="1" applyBorder="1" applyAlignment="1">
      <alignment vertical="top" wrapText="1"/>
    </xf>
    <xf numFmtId="164" fontId="9" fillId="0" borderId="8" xfId="2" applyBorder="1"/>
    <xf numFmtId="164" fontId="9" fillId="0" borderId="3" xfId="2" applyBorder="1"/>
    <xf numFmtId="165" fontId="9" fillId="0" borderId="3" xfId="1" applyBorder="1"/>
    <xf numFmtId="43" fontId="1" fillId="0" borderId="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0" fillId="0" borderId="0" xfId="0" applyNumberFormat="1" applyAlignment="1">
      <alignment horizontal="left" vertical="top"/>
    </xf>
    <xf numFmtId="166" fontId="9" fillId="0" borderId="3" xfId="1" applyNumberFormat="1" applyBorder="1"/>
    <xf numFmtId="167" fontId="9" fillId="0" borderId="3" xfId="1" applyNumberFormat="1" applyBorder="1"/>
    <xf numFmtId="168" fontId="9" fillId="0" borderId="3" xfId="1" applyNumberFormat="1" applyBorder="1"/>
    <xf numFmtId="0" fontId="9" fillId="0" borderId="4" xfId="0" applyFont="1" applyBorder="1" applyAlignment="1">
      <alignment horizontal="left" vertical="top" wrapText="1"/>
    </xf>
    <xf numFmtId="0" fontId="10" fillId="0" borderId="8" xfId="0" applyFont="1" applyBorder="1" applyAlignment="1">
      <alignment vertical="top" wrapText="1"/>
    </xf>
    <xf numFmtId="165" fontId="9" fillId="0" borderId="8" xfId="1" applyBorder="1"/>
    <xf numFmtId="10" fontId="0" fillId="0" borderId="4" xfId="0" applyNumberFormat="1" applyBorder="1" applyAlignment="1">
      <alignment horizontal="left" vertical="top" wrapText="1"/>
    </xf>
    <xf numFmtId="0" fontId="1" fillId="6" borderId="8" xfId="0" applyFont="1" applyFill="1" applyBorder="1" applyAlignment="1">
      <alignment horizontal="center" vertical="center" wrapText="1"/>
    </xf>
    <xf numFmtId="166" fontId="9" fillId="0" borderId="8" xfId="1" applyNumberFormat="1" applyBorder="1"/>
    <xf numFmtId="0" fontId="4" fillId="0" borderId="8" xfId="0" applyFont="1" applyBorder="1" applyAlignment="1">
      <alignment horizontal="left" vertical="top" wrapText="1"/>
    </xf>
    <xf numFmtId="164" fontId="9" fillId="0" borderId="5" xfId="2" applyBorder="1"/>
    <xf numFmtId="164" fontId="11" fillId="4" borderId="3" xfId="2" applyFont="1" applyFill="1" applyBorder="1"/>
    <xf numFmtId="0" fontId="7" fillId="0" borderId="4" xfId="3" applyBorder="1" applyAlignment="1">
      <alignment wrapText="1"/>
    </xf>
    <xf numFmtId="0" fontId="0" fillId="0" borderId="4" xfId="0" applyBorder="1"/>
    <xf numFmtId="164" fontId="9" fillId="0" borderId="4" xfId="2" applyBorder="1"/>
    <xf numFmtId="14" fontId="0" fillId="0" borderId="4" xfId="0" applyNumberFormat="1" applyBorder="1"/>
    <xf numFmtId="0" fontId="0" fillId="0" borderId="4" xfId="0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</cellXfs>
  <cellStyles count="4">
    <cellStyle name="Hiperlink" xfId="3" builtinId="8"/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5B3D7"/>
      <rgbColor rgb="FF993366"/>
      <rgbColor rgb="FFFFFFCC"/>
      <rgbColor rgb="FFDCE6F2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braop.org.br/wp-content/uploads/2018/procedimentos/PROC-IBR-RSU%20012-2018.pdf" TargetMode="External"/><Relationship Id="rId2" Type="http://schemas.openxmlformats.org/officeDocument/2006/relationships/hyperlink" Target="http://www.ibraop.org.br/wp-content/uploads/2018/procedimentos/PROC-IBR-RSU%20012-2018.pdf" TargetMode="External"/><Relationship Id="rId1" Type="http://schemas.openxmlformats.org/officeDocument/2006/relationships/hyperlink" Target="https://precos.petrobras.com.br/w/diesel/mg%20em%2002/03/2025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ibraop.org.br/wp-content/uploads/2018/procedimentos/PROC-IBR-RSU%20012-2018.pdf" TargetMode="External"/><Relationship Id="rId4" Type="http://schemas.openxmlformats.org/officeDocument/2006/relationships/hyperlink" Target="http://www.ibraop.org.br/wp-content/uploads/2018/procedimentos/PROC-IBR-RSU%20012-2018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L68"/>
  <sheetViews>
    <sheetView tabSelected="1" zoomScale="75" zoomScaleNormal="75" workbookViewId="0">
      <selection sqref="A1:F1"/>
    </sheetView>
  </sheetViews>
  <sheetFormatPr defaultColWidth="8.6640625" defaultRowHeight="12.75" x14ac:dyDescent="0.2"/>
  <cols>
    <col min="1" max="1" width="55.6640625" customWidth="1"/>
    <col min="2" max="2" width="18.1640625" customWidth="1"/>
    <col min="3" max="3" width="23.83203125" customWidth="1"/>
    <col min="4" max="4" width="27.5" customWidth="1"/>
    <col min="5" max="5" width="24.83203125" customWidth="1"/>
    <col min="6" max="6" width="46.6640625" style="1" customWidth="1"/>
    <col min="7" max="7" width="38.6640625" style="2" customWidth="1"/>
    <col min="8" max="8" width="35.33203125" bestFit="1" customWidth="1"/>
    <col min="9" max="9" width="14.33203125" customWidth="1"/>
    <col min="10" max="10" width="19.33203125" style="11" bestFit="1" customWidth="1"/>
    <col min="11" max="11" width="23.33203125" style="11" bestFit="1" customWidth="1"/>
    <col min="12" max="12" width="20.83203125" style="11" bestFit="1" customWidth="1"/>
    <col min="13" max="13" width="25.33203125" bestFit="1" customWidth="1"/>
  </cols>
  <sheetData>
    <row r="1" spans="1:8" ht="90.2" customHeight="1" x14ac:dyDescent="0.2">
      <c r="A1" s="41" t="s">
        <v>165</v>
      </c>
      <c r="B1" s="41"/>
      <c r="C1" s="41"/>
      <c r="D1" s="41"/>
      <c r="E1" s="41"/>
      <c r="F1" s="41"/>
      <c r="G1" s="3"/>
      <c r="H1" s="4"/>
    </row>
    <row r="2" spans="1:8" ht="16.7" customHeight="1" x14ac:dyDescent="0.2">
      <c r="A2" s="42" t="s">
        <v>0</v>
      </c>
      <c r="B2" s="42"/>
      <c r="C2" s="42"/>
      <c r="D2" s="42"/>
      <c r="E2" s="42"/>
      <c r="F2" s="42"/>
      <c r="G2" s="5" t="s">
        <v>1</v>
      </c>
    </row>
    <row r="3" spans="1:8" ht="16.7" customHeight="1" x14ac:dyDescent="0.2">
      <c r="A3" s="43" t="s">
        <v>87</v>
      </c>
      <c r="B3" s="44"/>
      <c r="C3" s="44"/>
      <c r="D3" s="44"/>
      <c r="E3" s="44"/>
      <c r="F3" s="45"/>
      <c r="G3" s="5"/>
    </row>
    <row r="4" spans="1:8" ht="18.75" x14ac:dyDescent="0.2">
      <c r="A4" s="29" t="s">
        <v>48</v>
      </c>
      <c r="B4" s="29" t="s">
        <v>49</v>
      </c>
      <c r="C4" s="29" t="s">
        <v>55</v>
      </c>
      <c r="D4" s="29" t="s">
        <v>54</v>
      </c>
      <c r="E4" s="29"/>
      <c r="F4" s="29" t="s">
        <v>51</v>
      </c>
      <c r="H4" s="14"/>
    </row>
    <row r="5" spans="1:8" ht="15" x14ac:dyDescent="0.2">
      <c r="A5" s="31" t="s">
        <v>7</v>
      </c>
      <c r="B5" s="18">
        <v>0.02</v>
      </c>
      <c r="C5" s="18"/>
      <c r="D5" s="15">
        <v>0</v>
      </c>
      <c r="E5" s="15"/>
      <c r="F5" s="17">
        <f>D5*B5/12</f>
        <v>0</v>
      </c>
      <c r="G5" s="7" t="s">
        <v>8</v>
      </c>
      <c r="H5" s="14"/>
    </row>
    <row r="6" spans="1:8" ht="18.75" x14ac:dyDescent="0.2">
      <c r="A6" s="31" t="s">
        <v>9</v>
      </c>
      <c r="B6" s="18">
        <v>0</v>
      </c>
      <c r="C6" s="18"/>
      <c r="D6" s="17"/>
      <c r="E6" s="13"/>
      <c r="F6" s="17">
        <f>D6*C6*B6</f>
        <v>0</v>
      </c>
      <c r="G6" s="7" t="s">
        <v>8</v>
      </c>
      <c r="H6" s="14"/>
    </row>
    <row r="7" spans="1:8" ht="25.5" x14ac:dyDescent="0.2">
      <c r="A7" s="31" t="s">
        <v>10</v>
      </c>
      <c r="B7" s="27">
        <v>1</v>
      </c>
      <c r="C7" s="18"/>
      <c r="D7" s="16">
        <v>0</v>
      </c>
      <c r="E7" s="13"/>
      <c r="F7" s="16">
        <f>D7/12</f>
        <v>0</v>
      </c>
      <c r="G7" s="7" t="s">
        <v>8</v>
      </c>
      <c r="H7" s="14"/>
    </row>
    <row r="8" spans="1:8" ht="25.5" x14ac:dyDescent="0.2">
      <c r="A8" s="31" t="s">
        <v>11</v>
      </c>
      <c r="B8" s="27">
        <v>1</v>
      </c>
      <c r="C8" s="18"/>
      <c r="D8" s="16">
        <v>0</v>
      </c>
      <c r="E8" s="13"/>
      <c r="F8" s="16">
        <f>D8/12</f>
        <v>0</v>
      </c>
      <c r="G8" s="7" t="s">
        <v>12</v>
      </c>
      <c r="H8" s="14"/>
    </row>
    <row r="9" spans="1:8" ht="18.75" x14ac:dyDescent="0.2">
      <c r="A9" s="31" t="s">
        <v>58</v>
      </c>
      <c r="B9" s="27">
        <v>1</v>
      </c>
      <c r="C9" s="24">
        <f>0.027429/12</f>
        <v>2.28575E-3</v>
      </c>
      <c r="D9" s="16">
        <v>0</v>
      </c>
      <c r="E9" s="13"/>
      <c r="F9" s="16">
        <v>0</v>
      </c>
      <c r="G9" s="7" t="s">
        <v>37</v>
      </c>
      <c r="H9" s="14"/>
    </row>
    <row r="10" spans="1:8" ht="18.75" x14ac:dyDescent="0.2">
      <c r="A10" s="29" t="s">
        <v>60</v>
      </c>
      <c r="B10" s="29" t="s">
        <v>62</v>
      </c>
      <c r="C10" s="29"/>
      <c r="D10" s="29" t="s">
        <v>54</v>
      </c>
      <c r="E10" s="29" t="s">
        <v>59</v>
      </c>
      <c r="F10" s="29"/>
      <c r="G10" s="6"/>
      <c r="H10" s="14"/>
    </row>
    <row r="11" spans="1:8" ht="38.25" x14ac:dyDescent="0.2">
      <c r="A11" s="15" t="s">
        <v>13</v>
      </c>
      <c r="B11" s="24">
        <v>15</v>
      </c>
      <c r="C11" s="13"/>
      <c r="D11" s="17">
        <v>0</v>
      </c>
      <c r="E11" s="22">
        <v>1</v>
      </c>
      <c r="F11" s="17">
        <f>E11*D11</f>
        <v>0</v>
      </c>
      <c r="G11" s="8" t="s">
        <v>14</v>
      </c>
      <c r="H11" s="14"/>
    </row>
    <row r="12" spans="1:8" ht="38.25" x14ac:dyDescent="0.2">
      <c r="A12" s="15" t="s">
        <v>61</v>
      </c>
      <c r="B12" s="22">
        <v>44</v>
      </c>
      <c r="C12" s="13"/>
      <c r="D12" s="17">
        <v>0</v>
      </c>
      <c r="E12" s="22">
        <v>1</v>
      </c>
      <c r="F12" s="17">
        <f>E12*D12*B12</f>
        <v>0</v>
      </c>
      <c r="G12" s="6" t="s">
        <v>88</v>
      </c>
      <c r="H12" s="14"/>
    </row>
    <row r="13" spans="1:8" ht="18.75" x14ac:dyDescent="0.2">
      <c r="A13" s="15" t="s">
        <v>15</v>
      </c>
      <c r="B13" s="22">
        <v>15</v>
      </c>
      <c r="C13" s="13"/>
      <c r="D13" s="17">
        <v>0</v>
      </c>
      <c r="E13" s="22">
        <v>1.5</v>
      </c>
      <c r="F13" s="17">
        <f t="shared" ref="F13:F17" si="0">E13*D13</f>
        <v>0</v>
      </c>
      <c r="G13" s="7" t="s">
        <v>73</v>
      </c>
      <c r="H13" s="14"/>
    </row>
    <row r="14" spans="1:8" ht="18.75" x14ac:dyDescent="0.2">
      <c r="A14" s="15" t="s">
        <v>16</v>
      </c>
      <c r="B14" s="22">
        <v>15</v>
      </c>
      <c r="C14" s="13"/>
      <c r="D14" s="17">
        <v>0</v>
      </c>
      <c r="E14" s="22">
        <v>1</v>
      </c>
      <c r="F14" s="17">
        <f t="shared" si="0"/>
        <v>0</v>
      </c>
      <c r="G14" s="6"/>
      <c r="H14" s="14"/>
    </row>
    <row r="15" spans="1:8" ht="18.75" x14ac:dyDescent="0.2">
      <c r="A15" s="15" t="s">
        <v>17</v>
      </c>
      <c r="B15" s="22">
        <v>15</v>
      </c>
      <c r="C15" s="13"/>
      <c r="D15" s="17">
        <v>0</v>
      </c>
      <c r="E15" s="22">
        <v>0.8</v>
      </c>
      <c r="F15" s="17">
        <f t="shared" si="0"/>
        <v>0</v>
      </c>
      <c r="G15" s="6" t="s">
        <v>19</v>
      </c>
      <c r="H15" s="14"/>
    </row>
    <row r="16" spans="1:8" ht="18.75" x14ac:dyDescent="0.2">
      <c r="A16" s="15" t="s">
        <v>18</v>
      </c>
      <c r="B16" s="22">
        <v>15</v>
      </c>
      <c r="C16" s="13"/>
      <c r="D16" s="17">
        <v>0</v>
      </c>
      <c r="E16" s="22">
        <v>0.625</v>
      </c>
      <c r="F16" s="17">
        <f t="shared" si="0"/>
        <v>0</v>
      </c>
      <c r="G16" s="6"/>
      <c r="H16" s="14"/>
    </row>
    <row r="17" spans="1:8" ht="18.75" x14ac:dyDescent="0.2">
      <c r="A17" s="15" t="s">
        <v>20</v>
      </c>
      <c r="B17" s="22">
        <v>2942720</v>
      </c>
      <c r="C17" s="13"/>
      <c r="D17" s="17">
        <v>0</v>
      </c>
      <c r="E17" s="22">
        <v>6130.6666666666679</v>
      </c>
      <c r="F17" s="17">
        <f t="shared" si="0"/>
        <v>0</v>
      </c>
      <c r="G17" s="6"/>
      <c r="H17" s="14"/>
    </row>
    <row r="18" spans="1:8" ht="18.75" x14ac:dyDescent="0.2">
      <c r="A18" s="29" t="s">
        <v>63</v>
      </c>
      <c r="B18" s="29" t="s">
        <v>62</v>
      </c>
      <c r="C18" s="29" t="s">
        <v>65</v>
      </c>
      <c r="D18" s="29" t="s">
        <v>67</v>
      </c>
      <c r="E18" s="29" t="s">
        <v>91</v>
      </c>
      <c r="F18" s="29"/>
      <c r="G18" s="6"/>
      <c r="H18" s="14"/>
    </row>
    <row r="19" spans="1:8" ht="15" x14ac:dyDescent="0.2">
      <c r="A19" s="15" t="s">
        <v>22</v>
      </c>
      <c r="B19" s="22">
        <v>1</v>
      </c>
      <c r="C19" s="17">
        <v>0</v>
      </c>
      <c r="D19" s="17">
        <v>0</v>
      </c>
      <c r="E19" s="17">
        <f>(C19+D19)*$G$20</f>
        <v>0</v>
      </c>
      <c r="F19" s="17">
        <f>(E19+D19+C19)*B19</f>
        <v>0</v>
      </c>
      <c r="G19" s="25" t="s">
        <v>68</v>
      </c>
      <c r="H19" s="14"/>
    </row>
    <row r="20" spans="1:8" ht="15" x14ac:dyDescent="0.2">
      <c r="A20" s="15" t="s">
        <v>64</v>
      </c>
      <c r="B20" s="22">
        <v>44</v>
      </c>
      <c r="C20" s="17">
        <v>0</v>
      </c>
      <c r="D20" s="17">
        <v>0</v>
      </c>
      <c r="E20" s="17">
        <f t="shared" ref="E20:E21" si="1">(C20+D20)*$G$20</f>
        <v>0</v>
      </c>
      <c r="F20" s="17">
        <f t="shared" ref="F20:F27" si="2">(E20+D20+C20)*B20</f>
        <v>0</v>
      </c>
      <c r="G20" s="28">
        <v>0.69889999999999997</v>
      </c>
      <c r="H20" s="14"/>
    </row>
    <row r="21" spans="1:8" ht="25.5" x14ac:dyDescent="0.2">
      <c r="A21" s="15" t="s">
        <v>66</v>
      </c>
      <c r="B21" s="22">
        <v>2</v>
      </c>
      <c r="C21" s="17">
        <v>0</v>
      </c>
      <c r="D21" s="17">
        <v>0</v>
      </c>
      <c r="E21" s="17">
        <f t="shared" si="1"/>
        <v>0</v>
      </c>
      <c r="F21" s="17">
        <f t="shared" si="2"/>
        <v>0</v>
      </c>
      <c r="G21" s="6" t="s">
        <v>39</v>
      </c>
      <c r="H21" s="14"/>
    </row>
    <row r="22" spans="1:8" ht="37.5" x14ac:dyDescent="0.2">
      <c r="A22" s="29" t="s">
        <v>92</v>
      </c>
      <c r="B22" s="29" t="s">
        <v>62</v>
      </c>
      <c r="C22" s="29" t="s">
        <v>54</v>
      </c>
      <c r="D22" s="29" t="s">
        <v>93</v>
      </c>
      <c r="E22" s="29" t="s">
        <v>94</v>
      </c>
      <c r="F22" s="29"/>
      <c r="G22" s="6"/>
      <c r="H22" s="14"/>
    </row>
    <row r="23" spans="1:8" ht="15" x14ac:dyDescent="0.2">
      <c r="A23" s="15" t="s">
        <v>23</v>
      </c>
      <c r="B23" s="22">
        <v>47</v>
      </c>
      <c r="C23" s="17">
        <v>0</v>
      </c>
      <c r="D23" s="22">
        <v>26</v>
      </c>
      <c r="E23" s="17">
        <f>D23*C23</f>
        <v>0</v>
      </c>
      <c r="F23" s="17">
        <v>0</v>
      </c>
      <c r="G23" s="7" t="s">
        <v>43</v>
      </c>
      <c r="H23" s="21"/>
    </row>
    <row r="24" spans="1:8" ht="18.75" x14ac:dyDescent="0.2">
      <c r="A24" s="15" t="s">
        <v>90</v>
      </c>
      <c r="B24" s="22">
        <v>47</v>
      </c>
      <c r="C24" s="17"/>
      <c r="D24" s="13"/>
      <c r="E24" s="17">
        <v>0</v>
      </c>
      <c r="F24" s="17">
        <f t="shared" si="2"/>
        <v>0</v>
      </c>
      <c r="G24" s="7" t="s">
        <v>43</v>
      </c>
      <c r="H24" s="21"/>
    </row>
    <row r="25" spans="1:8" ht="18.75" x14ac:dyDescent="0.2">
      <c r="A25" s="15" t="s">
        <v>24</v>
      </c>
      <c r="B25" s="22">
        <v>47</v>
      </c>
      <c r="C25" s="17"/>
      <c r="D25" s="13"/>
      <c r="E25" s="17">
        <v>0</v>
      </c>
      <c r="F25" s="17">
        <f t="shared" si="2"/>
        <v>0</v>
      </c>
      <c r="G25" s="7" t="s">
        <v>43</v>
      </c>
      <c r="H25" s="14"/>
    </row>
    <row r="26" spans="1:8" ht="18.75" x14ac:dyDescent="0.2">
      <c r="A26" s="15" t="s">
        <v>25</v>
      </c>
      <c r="B26" s="22">
        <v>47</v>
      </c>
      <c r="C26" s="17"/>
      <c r="D26" s="13"/>
      <c r="E26" s="17">
        <v>0</v>
      </c>
      <c r="F26" s="17">
        <f t="shared" si="2"/>
        <v>0</v>
      </c>
      <c r="G26" s="7" t="s">
        <v>43</v>
      </c>
      <c r="H26" s="14"/>
    </row>
    <row r="27" spans="1:8" ht="18.75" x14ac:dyDescent="0.2">
      <c r="A27" s="15" t="s">
        <v>26</v>
      </c>
      <c r="B27" s="22">
        <v>47</v>
      </c>
      <c r="C27" s="17"/>
      <c r="D27" s="13"/>
      <c r="E27" s="17">
        <v>0</v>
      </c>
      <c r="F27" s="17">
        <f t="shared" si="2"/>
        <v>0</v>
      </c>
      <c r="G27" s="7" t="s">
        <v>43</v>
      </c>
      <c r="H27" s="14"/>
    </row>
    <row r="28" spans="1:8" ht="18.75" x14ac:dyDescent="0.2">
      <c r="A28" s="29" t="s">
        <v>69</v>
      </c>
      <c r="B28" s="29" t="s">
        <v>62</v>
      </c>
      <c r="C28" s="29" t="s">
        <v>70</v>
      </c>
      <c r="D28" s="29" t="s">
        <v>71</v>
      </c>
      <c r="E28" s="29"/>
      <c r="F28" s="29"/>
      <c r="G28" s="6"/>
      <c r="H28" s="14"/>
    </row>
    <row r="29" spans="1:8" ht="15" x14ac:dyDescent="0.2">
      <c r="A29" s="15" t="s">
        <v>27</v>
      </c>
      <c r="B29" s="22">
        <v>47</v>
      </c>
      <c r="C29" s="18">
        <f>0.25*(44/47)</f>
        <v>0.23404255319148937</v>
      </c>
      <c r="D29" s="17">
        <v>0</v>
      </c>
      <c r="E29" s="17"/>
      <c r="F29" s="17">
        <f t="shared" ref="F29:F36" si="3">B29*C29*D29</f>
        <v>0</v>
      </c>
      <c r="G29" s="7" t="s">
        <v>73</v>
      </c>
      <c r="H29" s="14"/>
    </row>
    <row r="30" spans="1:8" ht="15" x14ac:dyDescent="0.2">
      <c r="A30" s="26" t="s">
        <v>28</v>
      </c>
      <c r="B30" s="30">
        <v>47</v>
      </c>
      <c r="C30" s="18">
        <f>1/6*44/47</f>
        <v>0.15602836879432624</v>
      </c>
      <c r="D30" s="17">
        <v>0</v>
      </c>
      <c r="E30" s="17"/>
      <c r="F30" s="17">
        <f t="shared" si="3"/>
        <v>0</v>
      </c>
      <c r="G30" s="34"/>
      <c r="H30" s="14"/>
    </row>
    <row r="31" spans="1:8" ht="15" x14ac:dyDescent="0.2">
      <c r="A31" s="26" t="s">
        <v>29</v>
      </c>
      <c r="B31" s="30">
        <v>47</v>
      </c>
      <c r="C31" s="18">
        <f>3.45778*0.166666666666667*44/47</f>
        <v>0.53951177304964648</v>
      </c>
      <c r="D31" s="17">
        <v>0</v>
      </c>
      <c r="E31" s="17"/>
      <c r="F31" s="17">
        <f t="shared" si="3"/>
        <v>0</v>
      </c>
      <c r="G31" s="7"/>
      <c r="H31" s="14"/>
    </row>
    <row r="32" spans="1:8" ht="18.75" x14ac:dyDescent="0.2">
      <c r="A32" s="29" t="s">
        <v>72</v>
      </c>
      <c r="B32" s="29" t="s">
        <v>62</v>
      </c>
      <c r="C32" s="29" t="s">
        <v>70</v>
      </c>
      <c r="D32" s="29" t="s">
        <v>71</v>
      </c>
      <c r="E32" s="29"/>
      <c r="F32" s="29"/>
      <c r="G32" s="7"/>
      <c r="H32" s="14"/>
    </row>
    <row r="33" spans="1:8" x14ac:dyDescent="0.2">
      <c r="A33" s="12" t="s">
        <v>30</v>
      </c>
      <c r="B33" s="30">
        <v>47</v>
      </c>
      <c r="C33" s="18">
        <f>1*44/47</f>
        <v>0.93617021276595747</v>
      </c>
      <c r="D33" s="17">
        <v>0</v>
      </c>
      <c r="E33" s="17"/>
      <c r="F33" s="17">
        <f t="shared" si="3"/>
        <v>0</v>
      </c>
      <c r="G33" s="7" t="s">
        <v>73</v>
      </c>
      <c r="H33" s="14"/>
    </row>
    <row r="34" spans="1:8" x14ac:dyDescent="0.2">
      <c r="A34" s="12" t="s">
        <v>31</v>
      </c>
      <c r="B34" s="30">
        <v>47</v>
      </c>
      <c r="C34" s="18">
        <f>0.0833333333333333*44/47</f>
        <v>7.8014184397163094E-2</v>
      </c>
      <c r="D34" s="17">
        <v>0</v>
      </c>
      <c r="E34" s="17"/>
      <c r="F34" s="17">
        <f t="shared" si="3"/>
        <v>0</v>
      </c>
      <c r="G34" s="6"/>
      <c r="H34" s="14"/>
    </row>
    <row r="35" spans="1:8" x14ac:dyDescent="0.2">
      <c r="A35" s="12" t="s">
        <v>32</v>
      </c>
      <c r="B35" s="30">
        <v>47</v>
      </c>
      <c r="C35" s="18">
        <f>0.083*44/47</f>
        <v>7.7702127659574474E-2</v>
      </c>
      <c r="D35" s="17">
        <v>0</v>
      </c>
      <c r="E35" s="17"/>
      <c r="F35" s="17">
        <f t="shared" si="3"/>
        <v>0</v>
      </c>
      <c r="G35" s="6"/>
      <c r="H35" s="14"/>
    </row>
    <row r="36" spans="1:8" x14ac:dyDescent="0.2">
      <c r="A36" s="12" t="s">
        <v>33</v>
      </c>
      <c r="B36" s="30">
        <v>47</v>
      </c>
      <c r="C36" s="18">
        <f>2*44/47</f>
        <v>1.8723404255319149</v>
      </c>
      <c r="D36" s="17">
        <v>0</v>
      </c>
      <c r="E36" s="17"/>
      <c r="F36" s="17">
        <f t="shared" si="3"/>
        <v>0</v>
      </c>
      <c r="G36" s="6"/>
      <c r="H36" s="14"/>
    </row>
    <row r="37" spans="1:8" ht="18.75" x14ac:dyDescent="0.2">
      <c r="A37" s="29" t="s">
        <v>75</v>
      </c>
      <c r="B37" s="29" t="s">
        <v>62</v>
      </c>
      <c r="C37" s="29" t="s">
        <v>70</v>
      </c>
      <c r="D37" s="29" t="s">
        <v>71</v>
      </c>
      <c r="E37" s="29"/>
      <c r="F37" s="29"/>
      <c r="G37" s="7"/>
      <c r="H37" s="14"/>
    </row>
    <row r="38" spans="1:8" ht="63.75" x14ac:dyDescent="0.2">
      <c r="A38" s="31" t="s">
        <v>76</v>
      </c>
      <c r="B38" s="30">
        <v>4</v>
      </c>
      <c r="C38" s="18" t="s">
        <v>77</v>
      </c>
      <c r="D38" s="17">
        <v>0</v>
      </c>
      <c r="E38" s="17"/>
      <c r="F38" s="17">
        <f>D38*B38</f>
        <v>0</v>
      </c>
      <c r="G38" s="9" t="s">
        <v>42</v>
      </c>
      <c r="H38" s="14"/>
    </row>
    <row r="39" spans="1:8" x14ac:dyDescent="0.2">
      <c r="A39" s="31" t="s">
        <v>79</v>
      </c>
      <c r="B39" s="30">
        <v>1</v>
      </c>
      <c r="C39" s="18"/>
      <c r="D39" s="17">
        <v>0</v>
      </c>
      <c r="E39" s="17"/>
      <c r="F39" s="17">
        <f t="shared" ref="F39:F41" si="4">D39*B39</f>
        <v>0</v>
      </c>
      <c r="G39" s="25" t="s">
        <v>89</v>
      </c>
      <c r="H39" s="14"/>
    </row>
    <row r="40" spans="1:8" ht="76.5" x14ac:dyDescent="0.2">
      <c r="A40" s="31" t="s">
        <v>80</v>
      </c>
      <c r="B40" s="30">
        <v>1</v>
      </c>
      <c r="C40" s="18"/>
      <c r="D40" s="17">
        <v>0</v>
      </c>
      <c r="E40" s="17"/>
      <c r="F40" s="17">
        <f t="shared" si="4"/>
        <v>0</v>
      </c>
      <c r="G40" s="6" t="s">
        <v>164</v>
      </c>
      <c r="H40" s="14"/>
    </row>
    <row r="41" spans="1:8" x14ac:dyDescent="0.2">
      <c r="A41" s="31" t="s">
        <v>81</v>
      </c>
      <c r="B41" s="30">
        <v>16</v>
      </c>
      <c r="C41" s="18"/>
      <c r="D41" s="17">
        <v>0</v>
      </c>
      <c r="E41" s="17"/>
      <c r="F41" s="17">
        <f t="shared" si="4"/>
        <v>0</v>
      </c>
      <c r="G41" s="6"/>
      <c r="H41" s="14"/>
    </row>
    <row r="42" spans="1:8" x14ac:dyDescent="0.2">
      <c r="A42" s="31" t="s">
        <v>85</v>
      </c>
      <c r="B42" s="30">
        <v>1</v>
      </c>
      <c r="C42" s="18"/>
      <c r="D42" s="17">
        <v>0</v>
      </c>
      <c r="E42" s="17"/>
      <c r="F42" s="17">
        <v>0</v>
      </c>
      <c r="G42" s="6"/>
      <c r="H42" s="14"/>
    </row>
    <row r="43" spans="1:8" ht="38.25" x14ac:dyDescent="0.2">
      <c r="A43" s="31" t="s">
        <v>78</v>
      </c>
      <c r="B43" s="27">
        <v>1</v>
      </c>
      <c r="C43" s="18">
        <v>500</v>
      </c>
      <c r="D43" s="16">
        <v>0</v>
      </c>
      <c r="E43" s="13"/>
      <c r="F43" s="16">
        <f>B43*D43*C43</f>
        <v>0</v>
      </c>
      <c r="G43" s="10" t="s">
        <v>38</v>
      </c>
      <c r="H43" s="14"/>
    </row>
    <row r="44" spans="1:8" x14ac:dyDescent="0.2">
      <c r="A44" s="31"/>
      <c r="B44" s="30"/>
      <c r="C44" s="18"/>
      <c r="D44" s="17"/>
      <c r="E44" s="17"/>
      <c r="F44" s="17"/>
      <c r="G44" s="6"/>
      <c r="H44" s="14"/>
    </row>
    <row r="45" spans="1:8" x14ac:dyDescent="0.2">
      <c r="A45" s="31"/>
      <c r="B45" s="30"/>
      <c r="C45" s="18"/>
      <c r="D45" s="17"/>
      <c r="E45" s="17"/>
      <c r="F45" s="17"/>
      <c r="G45" s="6"/>
      <c r="H45" s="14"/>
    </row>
    <row r="46" spans="1:8" ht="18.75" x14ac:dyDescent="0.3">
      <c r="A46" s="13" t="s">
        <v>2</v>
      </c>
      <c r="B46" s="13"/>
      <c r="C46" s="18"/>
      <c r="D46" s="17"/>
      <c r="E46" s="17"/>
      <c r="F46" s="33">
        <f>SUM(F5:F45)</f>
        <v>0</v>
      </c>
      <c r="G46" s="6"/>
      <c r="H46" s="14"/>
    </row>
    <row r="47" spans="1:8" ht="16.7" customHeight="1" x14ac:dyDescent="0.2">
      <c r="A47" s="43" t="s">
        <v>86</v>
      </c>
      <c r="B47" s="44"/>
      <c r="C47" s="44"/>
      <c r="D47" s="44"/>
      <c r="E47" s="44"/>
      <c r="F47" s="45"/>
      <c r="G47" s="6"/>
    </row>
    <row r="48" spans="1:8" ht="18.75" x14ac:dyDescent="0.2">
      <c r="A48" s="29" t="s">
        <v>48</v>
      </c>
      <c r="B48" s="29" t="s">
        <v>49</v>
      </c>
      <c r="C48" s="29" t="s">
        <v>53</v>
      </c>
      <c r="D48" s="29" t="s">
        <v>54</v>
      </c>
      <c r="E48" s="29" t="s">
        <v>50</v>
      </c>
      <c r="F48" s="29" t="s">
        <v>51</v>
      </c>
      <c r="G48" s="6"/>
      <c r="H48" s="14"/>
    </row>
    <row r="49" spans="1:8" ht="30" x14ac:dyDescent="0.2">
      <c r="A49" s="15" t="s">
        <v>52</v>
      </c>
      <c r="B49" s="15">
        <v>1</v>
      </c>
      <c r="C49" s="15">
        <v>4300</v>
      </c>
      <c r="D49" s="15">
        <v>0</v>
      </c>
      <c r="E49" s="15">
        <v>0.1</v>
      </c>
      <c r="F49" s="15"/>
      <c r="G49" s="7" t="s">
        <v>47</v>
      </c>
      <c r="H49" s="14"/>
    </row>
    <row r="50" spans="1:8" ht="25.5" x14ac:dyDescent="0.2">
      <c r="A50" s="15" t="s">
        <v>45</v>
      </c>
      <c r="B50" s="18">
        <f>1/3</f>
        <v>0.33333333333333331</v>
      </c>
      <c r="C50" s="15">
        <v>4300</v>
      </c>
      <c r="D50" s="17">
        <v>0</v>
      </c>
      <c r="E50" s="15">
        <v>0</v>
      </c>
      <c r="F50" s="17">
        <f>D50*C50*B50</f>
        <v>0</v>
      </c>
      <c r="G50" s="7" t="s">
        <v>35</v>
      </c>
      <c r="H50" s="14"/>
    </row>
    <row r="51" spans="1:8" ht="25.5" x14ac:dyDescent="0.2">
      <c r="A51" s="15" t="s">
        <v>4</v>
      </c>
      <c r="B51" s="18">
        <f>B50*0.07</f>
        <v>2.3333333333333334E-2</v>
      </c>
      <c r="C51" s="15">
        <v>4300</v>
      </c>
      <c r="D51" s="17">
        <v>0</v>
      </c>
      <c r="E51" s="13"/>
      <c r="F51" s="17">
        <f>D51*C51*B51</f>
        <v>0</v>
      </c>
      <c r="G51" s="8" t="s">
        <v>3</v>
      </c>
      <c r="H51" s="14"/>
    </row>
    <row r="52" spans="1:8" ht="25.5" x14ac:dyDescent="0.2">
      <c r="A52" s="15" t="s">
        <v>56</v>
      </c>
      <c r="B52" s="18">
        <v>6</v>
      </c>
      <c r="C52" s="15">
        <v>4300</v>
      </c>
      <c r="D52" s="17">
        <v>0</v>
      </c>
      <c r="E52" s="13"/>
      <c r="F52" s="17">
        <f>D52*B52*(C52/30000)</f>
        <v>0</v>
      </c>
      <c r="G52" s="8" t="s">
        <v>5</v>
      </c>
      <c r="H52" s="14"/>
    </row>
    <row r="53" spans="1:8" ht="38.25" x14ac:dyDescent="0.2">
      <c r="A53" s="15" t="s">
        <v>57</v>
      </c>
      <c r="B53" s="18">
        <v>6</v>
      </c>
      <c r="C53" s="15">
        <v>4300</v>
      </c>
      <c r="D53" s="17">
        <v>0</v>
      </c>
      <c r="E53" s="13"/>
      <c r="F53" s="17">
        <f>D53*B53*(C53/85000)*0.90425</f>
        <v>0</v>
      </c>
      <c r="G53" s="7" t="s">
        <v>36</v>
      </c>
    </row>
    <row r="54" spans="1:8" ht="18.75" x14ac:dyDescent="0.2">
      <c r="A54" s="15" t="s">
        <v>46</v>
      </c>
      <c r="B54" s="18">
        <v>20</v>
      </c>
      <c r="C54" s="15">
        <v>8000</v>
      </c>
      <c r="D54" s="17">
        <v>0</v>
      </c>
      <c r="E54" s="13"/>
      <c r="F54" s="17">
        <f>D54*B54*4300/C54</f>
        <v>0</v>
      </c>
      <c r="G54" s="7" t="s">
        <v>6</v>
      </c>
      <c r="H54" s="14"/>
    </row>
    <row r="55" spans="1:8" ht="18.75" x14ac:dyDescent="0.2">
      <c r="A55" s="15" t="s">
        <v>21</v>
      </c>
      <c r="B55" s="24">
        <v>3.3E-3</v>
      </c>
      <c r="C55" s="13"/>
      <c r="D55" s="17">
        <v>0</v>
      </c>
      <c r="E55" s="13"/>
      <c r="F55" s="17">
        <f>D55*B55</f>
        <v>0</v>
      </c>
      <c r="G55" s="7" t="s">
        <v>37</v>
      </c>
      <c r="H55" s="14"/>
    </row>
    <row r="56" spans="1:8" ht="18.75" x14ac:dyDescent="0.2">
      <c r="A56" s="29" t="s">
        <v>82</v>
      </c>
      <c r="B56" s="29" t="s">
        <v>49</v>
      </c>
      <c r="C56" s="29" t="s">
        <v>83</v>
      </c>
      <c r="D56" s="29" t="s">
        <v>84</v>
      </c>
      <c r="E56" s="29"/>
      <c r="F56" s="29"/>
      <c r="H56" s="14"/>
    </row>
    <row r="57" spans="1:8" ht="18.75" x14ac:dyDescent="0.2">
      <c r="A57" s="31" t="s">
        <v>44</v>
      </c>
      <c r="B57" s="27">
        <v>1</v>
      </c>
      <c r="C57" s="23">
        <v>0.02</v>
      </c>
      <c r="D57" s="17">
        <f>SUM(F49:F55)+F46</f>
        <v>0</v>
      </c>
      <c r="E57" s="13"/>
      <c r="F57" s="16">
        <f>D57*C57</f>
        <v>0</v>
      </c>
      <c r="G57" s="7" t="s">
        <v>162</v>
      </c>
      <c r="H57" s="14"/>
    </row>
    <row r="58" spans="1:8" ht="18.75" x14ac:dyDescent="0.2">
      <c r="A58" s="31" t="s">
        <v>41</v>
      </c>
      <c r="B58" s="27">
        <v>1</v>
      </c>
      <c r="C58" s="23">
        <v>0.1</v>
      </c>
      <c r="D58" s="17">
        <f>D57*27.5%</f>
        <v>0</v>
      </c>
      <c r="E58" s="13"/>
      <c r="F58" s="16">
        <f>D58*C58</f>
        <v>0</v>
      </c>
      <c r="G58" s="7" t="s">
        <v>163</v>
      </c>
      <c r="H58" s="14"/>
    </row>
    <row r="59" spans="1:8" ht="38.25" x14ac:dyDescent="0.2">
      <c r="A59" s="31" t="s">
        <v>34</v>
      </c>
      <c r="B59" s="27">
        <v>1</v>
      </c>
      <c r="C59" s="23">
        <v>3.5000000000000003E-2</v>
      </c>
      <c r="D59" s="17">
        <f>SUM(F49:F55)+F46</f>
        <v>0</v>
      </c>
      <c r="E59" s="13"/>
      <c r="F59" s="16">
        <f>D59*C59</f>
        <v>0</v>
      </c>
      <c r="G59" s="8" t="s">
        <v>14</v>
      </c>
      <c r="H59" s="14"/>
    </row>
    <row r="60" spans="1:8" ht="38.25" x14ac:dyDescent="0.2">
      <c r="A60" s="31" t="s">
        <v>40</v>
      </c>
      <c r="B60" s="27">
        <v>1</v>
      </c>
      <c r="C60" s="23">
        <v>0.10349999999999999</v>
      </c>
      <c r="D60" s="17">
        <f>D59</f>
        <v>0</v>
      </c>
      <c r="E60" s="13"/>
      <c r="F60" s="16">
        <f>D60*C60</f>
        <v>0</v>
      </c>
      <c r="G60" s="8" t="s">
        <v>14</v>
      </c>
      <c r="H60" s="14"/>
    </row>
    <row r="61" spans="1:8" ht="18.75" x14ac:dyDescent="0.2">
      <c r="A61" s="31"/>
      <c r="B61" s="13"/>
      <c r="C61" s="23"/>
      <c r="D61" s="17"/>
      <c r="E61" s="13"/>
      <c r="F61" s="13"/>
      <c r="G61" s="7"/>
      <c r="H61" s="14"/>
    </row>
    <row r="62" spans="1:8" ht="18.75" x14ac:dyDescent="0.2">
      <c r="A62" s="31"/>
      <c r="B62" s="13"/>
      <c r="C62" s="23"/>
      <c r="D62" s="17"/>
      <c r="E62" s="13"/>
      <c r="F62" s="13"/>
      <c r="G62" s="7"/>
      <c r="H62" s="14"/>
    </row>
    <row r="63" spans="1:8" ht="18.75" x14ac:dyDescent="0.2">
      <c r="A63" s="31"/>
      <c r="B63" s="13"/>
      <c r="C63" s="23"/>
      <c r="D63" s="17"/>
      <c r="E63" s="19"/>
      <c r="F63" s="13"/>
      <c r="G63" s="7"/>
      <c r="H63" s="14"/>
    </row>
    <row r="64" spans="1:8" ht="18.75" x14ac:dyDescent="0.2">
      <c r="A64" s="31"/>
      <c r="B64" s="13"/>
      <c r="C64" s="23"/>
      <c r="D64" s="17"/>
      <c r="E64" s="13"/>
      <c r="F64" s="13"/>
      <c r="G64" s="7"/>
      <c r="H64" s="14"/>
    </row>
    <row r="65" spans="1:8" ht="18.75" x14ac:dyDescent="0.3">
      <c r="A65" s="13" t="s">
        <v>2</v>
      </c>
      <c r="B65" s="13"/>
      <c r="C65" s="23"/>
      <c r="D65" s="17"/>
      <c r="E65" s="17"/>
      <c r="F65" s="33">
        <f>SUM(F49:F64)</f>
        <v>0</v>
      </c>
      <c r="G65" s="6"/>
      <c r="H65" s="21">
        <v>0</v>
      </c>
    </row>
    <row r="66" spans="1:8" ht="18.75" x14ac:dyDescent="0.3">
      <c r="A66" s="13" t="s">
        <v>74</v>
      </c>
      <c r="B66" s="13"/>
      <c r="C66" s="23"/>
      <c r="D66" s="20"/>
      <c r="E66" s="32"/>
      <c r="F66" s="33">
        <f>F65/4187</f>
        <v>0</v>
      </c>
      <c r="G66" s="6"/>
      <c r="H66" s="14"/>
    </row>
    <row r="67" spans="1:8" ht="12.75" customHeight="1" x14ac:dyDescent="0.2">
      <c r="A67" s="39"/>
      <c r="B67" s="39"/>
      <c r="C67" s="39"/>
      <c r="D67" s="39"/>
      <c r="E67" s="39"/>
      <c r="F67" s="39"/>
    </row>
    <row r="68" spans="1:8" x14ac:dyDescent="0.2">
      <c r="A68" s="40"/>
      <c r="B68" s="40"/>
      <c r="C68" s="40"/>
      <c r="D68" s="40"/>
      <c r="E68" s="40"/>
      <c r="F68" s="40"/>
    </row>
  </sheetData>
  <mergeCells count="6">
    <mergeCell ref="A67:F67"/>
    <mergeCell ref="A68:F68"/>
    <mergeCell ref="A1:F1"/>
    <mergeCell ref="A2:F2"/>
    <mergeCell ref="A3:F3"/>
    <mergeCell ref="A47:F47"/>
  </mergeCells>
  <hyperlinks>
    <hyperlink ref="G51" r:id="rId1" xr:uid="{00000000-0004-0000-0000-000000000000}"/>
    <hyperlink ref="G11" r:id="rId2" xr:uid="{00000000-0004-0000-0000-000001000000}"/>
    <hyperlink ref="G58" r:id="rId3" display="http://www.ibraop.org.br/wp-content/uploads/2018/procedimentos/PROC-IBR-RSU%20012-2018.pdf" xr:uid="{00000000-0004-0000-0000-000002000000}"/>
    <hyperlink ref="G59" r:id="rId4" xr:uid="{00000000-0004-0000-0000-000003000000}"/>
    <hyperlink ref="G60" r:id="rId5" xr:uid="{00000000-0004-0000-0000-000004000000}"/>
  </hyperlinks>
  <pageMargins left="0.7" right="0.7" top="0.75" bottom="0.75" header="0.51180555555555496" footer="0.51180555555555496"/>
  <pageSetup paperSize="9" scale="54" fitToHeight="0" orientation="landscape" horizontalDpi="300" verticalDpi="30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G39"/>
  <sheetViews>
    <sheetView zoomScaleNormal="100" workbookViewId="0">
      <selection activeCell="A4" sqref="A4"/>
    </sheetView>
  </sheetViews>
  <sheetFormatPr defaultColWidth="8.6640625" defaultRowHeight="12.75" x14ac:dyDescent="0.2"/>
  <cols>
    <col min="1" max="1" width="17.5" bestFit="1" customWidth="1"/>
    <col min="2" max="2" width="14.33203125" bestFit="1" customWidth="1"/>
    <col min="3" max="3" width="24.33203125" bestFit="1" customWidth="1"/>
    <col min="4" max="4" width="19.33203125" bestFit="1" customWidth="1"/>
    <col min="5" max="5" width="16.83203125" bestFit="1" customWidth="1"/>
    <col min="6" max="6" width="14.5" bestFit="1" customWidth="1"/>
    <col min="7" max="7" width="18.6640625" bestFit="1" customWidth="1"/>
    <col min="17" max="17" width="17.5" bestFit="1" customWidth="1"/>
    <col min="18" max="18" width="14.33203125" bestFit="1" customWidth="1"/>
    <col min="19" max="19" width="18.1640625" bestFit="1" customWidth="1"/>
    <col min="20" max="20" width="18" bestFit="1" customWidth="1"/>
    <col min="21" max="21" width="16.83203125" bestFit="1" customWidth="1"/>
    <col min="22" max="22" width="14.5" bestFit="1" customWidth="1"/>
    <col min="23" max="23" width="18.6640625" bestFit="1" customWidth="1"/>
  </cols>
  <sheetData>
    <row r="1" spans="1:7" x14ac:dyDescent="0.2">
      <c r="A1" t="s">
        <v>95</v>
      </c>
    </row>
    <row r="3" spans="1:7" x14ac:dyDescent="0.2">
      <c r="A3" t="s">
        <v>96</v>
      </c>
      <c r="B3" t="s">
        <v>1</v>
      </c>
      <c r="C3" t="s">
        <v>98</v>
      </c>
      <c r="D3" t="s">
        <v>98</v>
      </c>
      <c r="E3" t="s">
        <v>98</v>
      </c>
      <c r="F3" t="s">
        <v>102</v>
      </c>
      <c r="G3" t="s">
        <v>161</v>
      </c>
    </row>
    <row r="4" spans="1:7" x14ac:dyDescent="0.2">
      <c r="A4" s="38" t="s">
        <v>97</v>
      </c>
      <c r="B4" s="35" t="s">
        <v>101</v>
      </c>
      <c r="C4" s="36">
        <v>364900</v>
      </c>
      <c r="D4" s="36">
        <v>358800</v>
      </c>
      <c r="E4" s="36">
        <v>430000</v>
      </c>
      <c r="F4" s="36">
        <f>(E4+D4+C4)/3</f>
        <v>384566.66666666669</v>
      </c>
      <c r="G4" s="36">
        <v>380000</v>
      </c>
    </row>
    <row r="5" spans="1:7" x14ac:dyDescent="0.2">
      <c r="A5" s="38"/>
      <c r="B5" s="37">
        <v>45750</v>
      </c>
      <c r="C5" s="35" t="s">
        <v>99</v>
      </c>
      <c r="D5" s="35" t="s">
        <v>100</v>
      </c>
      <c r="E5" s="35" t="s">
        <v>103</v>
      </c>
      <c r="F5" s="35"/>
      <c r="G5" s="35"/>
    </row>
    <row r="6" spans="1:7" x14ac:dyDescent="0.2">
      <c r="A6" s="38" t="s">
        <v>104</v>
      </c>
      <c r="B6" s="35" t="s">
        <v>101</v>
      </c>
      <c r="C6" s="36">
        <v>32.06</v>
      </c>
      <c r="D6" s="36">
        <v>31.79</v>
      </c>
      <c r="E6" s="36">
        <v>39.090000000000003</v>
      </c>
      <c r="F6" s="36">
        <f>(E6+D6+C6)/3</f>
        <v>34.313333333333333</v>
      </c>
      <c r="G6" s="36">
        <v>34.313333333333333</v>
      </c>
    </row>
    <row r="7" spans="1:7" x14ac:dyDescent="0.2">
      <c r="A7" s="38"/>
      <c r="B7" s="37">
        <v>45754</v>
      </c>
      <c r="C7" s="35" t="s">
        <v>107</v>
      </c>
      <c r="D7" s="35" t="s">
        <v>106</v>
      </c>
      <c r="E7" s="35" t="s">
        <v>105</v>
      </c>
      <c r="F7" s="35"/>
      <c r="G7" s="35"/>
    </row>
    <row r="8" spans="1:7" x14ac:dyDescent="0.2">
      <c r="A8" s="38" t="s">
        <v>108</v>
      </c>
      <c r="B8" s="35" t="s">
        <v>101</v>
      </c>
      <c r="C8" s="36">
        <v>40.5</v>
      </c>
      <c r="D8" s="36">
        <v>40.840000000000003</v>
      </c>
      <c r="E8" s="36">
        <v>47.49</v>
      </c>
      <c r="F8" s="36">
        <f>(E8+D8+C8)/3</f>
        <v>42.943333333333335</v>
      </c>
      <c r="G8" s="36">
        <v>42.9</v>
      </c>
    </row>
    <row r="9" spans="1:7" x14ac:dyDescent="0.2">
      <c r="A9" s="38"/>
      <c r="B9" s="37">
        <v>45751</v>
      </c>
      <c r="C9" s="35" t="s">
        <v>110</v>
      </c>
      <c r="D9" s="35" t="s">
        <v>112</v>
      </c>
      <c r="E9" s="35" t="s">
        <v>109</v>
      </c>
      <c r="F9" s="35"/>
      <c r="G9" s="35"/>
    </row>
    <row r="10" spans="1:7" x14ac:dyDescent="0.2">
      <c r="A10" s="38" t="s">
        <v>108</v>
      </c>
      <c r="B10" s="35" t="s">
        <v>101</v>
      </c>
      <c r="C10" s="36">
        <v>13.4</v>
      </c>
      <c r="D10" s="36">
        <v>22.88</v>
      </c>
      <c r="E10" s="36">
        <v>8.6999999999999993</v>
      </c>
      <c r="F10" s="36">
        <f>(E10+D10+C10)/3</f>
        <v>14.993333333333332</v>
      </c>
      <c r="G10" s="36">
        <v>15</v>
      </c>
    </row>
    <row r="11" spans="1:7" x14ac:dyDescent="0.2">
      <c r="A11" s="38"/>
      <c r="B11" s="37">
        <v>45750</v>
      </c>
      <c r="C11" s="35" t="s">
        <v>111</v>
      </c>
      <c r="D11" s="35" t="s">
        <v>112</v>
      </c>
      <c r="E11" s="35" t="s">
        <v>113</v>
      </c>
      <c r="F11" s="35"/>
      <c r="G11" s="35"/>
    </row>
    <row r="12" spans="1:7" x14ac:dyDescent="0.2">
      <c r="A12" s="38" t="s">
        <v>114</v>
      </c>
      <c r="B12" s="35" t="s">
        <v>101</v>
      </c>
      <c r="C12" s="36">
        <v>56.53</v>
      </c>
      <c r="D12" s="36">
        <v>37.9</v>
      </c>
      <c r="E12" s="36">
        <v>29.15</v>
      </c>
      <c r="F12" s="36">
        <f>(E12+D12+C12)/3</f>
        <v>41.193333333333335</v>
      </c>
      <c r="G12" s="36">
        <v>41.19</v>
      </c>
    </row>
    <row r="13" spans="1:7" x14ac:dyDescent="0.2">
      <c r="A13" s="38"/>
      <c r="B13" s="37">
        <v>45751</v>
      </c>
      <c r="C13" s="35" t="s">
        <v>115</v>
      </c>
      <c r="D13" s="35" t="s">
        <v>116</v>
      </c>
      <c r="E13" s="35" t="s">
        <v>117</v>
      </c>
      <c r="F13" s="35"/>
      <c r="G13" s="35"/>
    </row>
    <row r="14" spans="1:7" x14ac:dyDescent="0.2">
      <c r="A14" s="38" t="s">
        <v>118</v>
      </c>
      <c r="B14" s="35" t="s">
        <v>101</v>
      </c>
      <c r="C14" s="36">
        <v>1300</v>
      </c>
      <c r="D14" s="36">
        <v>554</v>
      </c>
      <c r="E14" s="36">
        <v>1147</v>
      </c>
      <c r="F14" s="36">
        <f>(E14+D14+C14)/3</f>
        <v>1000.3333333333334</v>
      </c>
      <c r="G14" s="36">
        <v>1000</v>
      </c>
    </row>
    <row r="15" spans="1:7" x14ac:dyDescent="0.2">
      <c r="A15" s="38"/>
      <c r="B15" s="37">
        <v>45751</v>
      </c>
      <c r="C15" s="35" t="s">
        <v>119</v>
      </c>
      <c r="D15" s="35" t="s">
        <v>120</v>
      </c>
      <c r="E15" s="35" t="s">
        <v>121</v>
      </c>
      <c r="F15" s="35"/>
      <c r="G15" s="35"/>
    </row>
    <row r="16" spans="1:7" x14ac:dyDescent="0.2">
      <c r="A16" s="38" t="s">
        <v>122</v>
      </c>
      <c r="B16" s="35" t="s">
        <v>123</v>
      </c>
      <c r="C16" s="36">
        <v>2715</v>
      </c>
      <c r="D16" s="36">
        <v>2495</v>
      </c>
      <c r="E16" s="36">
        <v>2740</v>
      </c>
      <c r="F16" s="36">
        <f>(E16+D16+C16)/3</f>
        <v>2650</v>
      </c>
      <c r="G16" s="36">
        <v>2650</v>
      </c>
    </row>
    <row r="17" spans="1:7" x14ac:dyDescent="0.2">
      <c r="A17" s="38"/>
      <c r="B17" s="35"/>
      <c r="C17" s="36" t="s">
        <v>124</v>
      </c>
      <c r="D17" s="36" t="s">
        <v>125</v>
      </c>
      <c r="E17" s="36" t="s">
        <v>126</v>
      </c>
      <c r="F17" s="36"/>
      <c r="G17" s="35"/>
    </row>
    <row r="18" spans="1:7" x14ac:dyDescent="0.2">
      <c r="A18" s="38" t="s">
        <v>20</v>
      </c>
      <c r="B18" s="35" t="s">
        <v>101</v>
      </c>
      <c r="C18" s="36">
        <v>0.63</v>
      </c>
      <c r="D18" s="36">
        <v>0.4</v>
      </c>
      <c r="E18" s="36">
        <v>0.17</v>
      </c>
      <c r="F18" s="36">
        <f>(E18+D18+C18)/3</f>
        <v>0.40000000000000008</v>
      </c>
      <c r="G18" s="36">
        <v>0.4</v>
      </c>
    </row>
    <row r="19" spans="1:7" x14ac:dyDescent="0.2">
      <c r="A19" s="38"/>
      <c r="B19" s="37">
        <v>45752</v>
      </c>
      <c r="C19" s="36" t="s">
        <v>127</v>
      </c>
      <c r="D19" s="36" t="s">
        <v>128</v>
      </c>
      <c r="E19" s="36" t="s">
        <v>129</v>
      </c>
      <c r="F19" s="36"/>
      <c r="G19" s="35"/>
    </row>
    <row r="20" spans="1:7" x14ac:dyDescent="0.2">
      <c r="A20" s="38" t="s">
        <v>27</v>
      </c>
      <c r="B20" s="35" t="s">
        <v>101</v>
      </c>
      <c r="C20" s="36">
        <v>10.3</v>
      </c>
      <c r="D20" s="36">
        <v>10.78</v>
      </c>
      <c r="E20" s="36">
        <v>11.9</v>
      </c>
      <c r="F20" s="36">
        <f>(E20+D20+C20)/3</f>
        <v>10.993333333333334</v>
      </c>
      <c r="G20" s="36">
        <v>10.99</v>
      </c>
    </row>
    <row r="21" spans="1:7" x14ac:dyDescent="0.2">
      <c r="A21" s="38"/>
      <c r="B21" s="37">
        <v>45762</v>
      </c>
      <c r="C21" s="36" t="s">
        <v>130</v>
      </c>
      <c r="D21" s="36" t="s">
        <v>131</v>
      </c>
      <c r="E21" s="36" t="s">
        <v>132</v>
      </c>
      <c r="F21" s="36"/>
      <c r="G21" s="35"/>
    </row>
    <row r="22" spans="1:7" x14ac:dyDescent="0.2">
      <c r="A22" s="38" t="s">
        <v>28</v>
      </c>
      <c r="B22" s="35" t="s">
        <v>133</v>
      </c>
      <c r="C22" s="36">
        <v>23.94</v>
      </c>
      <c r="D22" s="36">
        <v>27.9</v>
      </c>
      <c r="E22" s="36">
        <v>23.2</v>
      </c>
      <c r="F22" s="36">
        <f>(E22+D22+C22)/3</f>
        <v>25.013333333333332</v>
      </c>
      <c r="G22" s="36">
        <v>25</v>
      </c>
    </row>
    <row r="23" spans="1:7" x14ac:dyDescent="0.2">
      <c r="A23" s="38"/>
      <c r="B23" s="37">
        <v>45791</v>
      </c>
      <c r="C23" s="36" t="s">
        <v>135</v>
      </c>
      <c r="D23" s="36" t="s">
        <v>134</v>
      </c>
      <c r="E23" s="36" t="s">
        <v>136</v>
      </c>
      <c r="F23" s="36"/>
      <c r="G23" s="35"/>
    </row>
    <row r="24" spans="1:7" x14ac:dyDescent="0.2">
      <c r="A24" s="38" t="s">
        <v>29</v>
      </c>
      <c r="B24" s="35" t="s">
        <v>133</v>
      </c>
      <c r="C24" s="36">
        <v>137.52000000000001</v>
      </c>
      <c r="D24" s="36">
        <v>113.1</v>
      </c>
      <c r="E24" s="36">
        <v>115.4</v>
      </c>
      <c r="F24" s="36">
        <f>(E24+D24+C24)/3</f>
        <v>122.00666666666666</v>
      </c>
      <c r="G24" s="36">
        <v>122</v>
      </c>
    </row>
    <row r="25" spans="1:7" x14ac:dyDescent="0.2">
      <c r="A25" s="38"/>
      <c r="B25" s="37">
        <v>45791</v>
      </c>
      <c r="C25" s="36" t="s">
        <v>137</v>
      </c>
      <c r="D25" s="36" t="s">
        <v>138</v>
      </c>
      <c r="E25" s="36" t="s">
        <v>139</v>
      </c>
      <c r="F25" s="36"/>
      <c r="G25" s="35"/>
    </row>
    <row r="26" spans="1:7" x14ac:dyDescent="0.2">
      <c r="A26" s="38" t="s">
        <v>140</v>
      </c>
      <c r="B26" s="35" t="s">
        <v>133</v>
      </c>
      <c r="C26" s="36">
        <v>15.43</v>
      </c>
      <c r="D26" s="36">
        <v>17.989999999999998</v>
      </c>
      <c r="E26" s="36">
        <v>16.989999999999998</v>
      </c>
      <c r="F26" s="36">
        <f>(E26+D26+C26)/3</f>
        <v>16.803333333333331</v>
      </c>
      <c r="G26" s="36">
        <v>16.8</v>
      </c>
    </row>
    <row r="27" spans="1:7" x14ac:dyDescent="0.2">
      <c r="A27" s="38"/>
      <c r="B27" s="37">
        <v>45791</v>
      </c>
      <c r="C27" s="36" t="s">
        <v>141</v>
      </c>
      <c r="D27" s="36" t="s">
        <v>142</v>
      </c>
      <c r="E27" s="36" t="s">
        <v>143</v>
      </c>
      <c r="F27" s="36"/>
      <c r="G27" s="35"/>
    </row>
    <row r="28" spans="1:7" x14ac:dyDescent="0.2">
      <c r="A28" s="38" t="s">
        <v>31</v>
      </c>
      <c r="B28" s="35" t="s">
        <v>133</v>
      </c>
      <c r="C28" s="36">
        <v>67.17</v>
      </c>
      <c r="D28" s="36">
        <v>78.14</v>
      </c>
      <c r="E28" s="36">
        <v>49.7</v>
      </c>
      <c r="F28" s="36">
        <f>(E28+D28+C28)/3</f>
        <v>65.00333333333333</v>
      </c>
      <c r="G28" s="36">
        <v>65</v>
      </c>
    </row>
    <row r="29" spans="1:7" x14ac:dyDescent="0.2">
      <c r="A29" s="38"/>
      <c r="B29" s="37">
        <v>45789</v>
      </c>
      <c r="C29" s="36" t="s">
        <v>144</v>
      </c>
      <c r="D29" s="36" t="s">
        <v>143</v>
      </c>
      <c r="E29" s="36" t="s">
        <v>145</v>
      </c>
      <c r="F29" s="36"/>
      <c r="G29" s="35"/>
    </row>
    <row r="30" spans="1:7" x14ac:dyDescent="0.2">
      <c r="A30" s="38" t="s">
        <v>32</v>
      </c>
      <c r="B30" s="35" t="s">
        <v>133</v>
      </c>
      <c r="C30" s="36">
        <v>18.649999999999999</v>
      </c>
      <c r="D30" s="36">
        <v>18.399999999999999</v>
      </c>
      <c r="E30" s="36">
        <v>7.95</v>
      </c>
      <c r="F30" s="36">
        <f>(E30+D30+C30)/3</f>
        <v>15</v>
      </c>
      <c r="G30" s="36">
        <v>15</v>
      </c>
    </row>
    <row r="31" spans="1:7" x14ac:dyDescent="0.2">
      <c r="A31" s="38"/>
      <c r="B31" s="37">
        <v>45789</v>
      </c>
      <c r="C31" s="36" t="s">
        <v>144</v>
      </c>
      <c r="D31" s="36" t="s">
        <v>142</v>
      </c>
      <c r="E31" s="36" t="s">
        <v>146</v>
      </c>
      <c r="F31" s="36"/>
      <c r="G31" s="35"/>
    </row>
    <row r="32" spans="1:7" x14ac:dyDescent="0.2">
      <c r="A32" s="38" t="s">
        <v>33</v>
      </c>
      <c r="B32" s="35" t="s">
        <v>133</v>
      </c>
      <c r="C32" s="36">
        <f>36/12</f>
        <v>3</v>
      </c>
      <c r="D32" s="36">
        <v>2</v>
      </c>
      <c r="E32" s="36">
        <v>1.3</v>
      </c>
      <c r="F32" s="36">
        <f>(E32+D32+C32)/3</f>
        <v>2.1</v>
      </c>
      <c r="G32" s="36">
        <v>2.1</v>
      </c>
    </row>
    <row r="33" spans="1:7" x14ac:dyDescent="0.2">
      <c r="A33" s="38"/>
      <c r="B33" s="37">
        <v>45791</v>
      </c>
      <c r="C33" s="36" t="s">
        <v>147</v>
      </c>
      <c r="D33" s="36" t="s">
        <v>148</v>
      </c>
      <c r="E33" s="36" t="s">
        <v>143</v>
      </c>
      <c r="F33" s="36"/>
      <c r="G33" s="35"/>
    </row>
    <row r="34" spans="1:7" x14ac:dyDescent="0.2">
      <c r="A34" s="38" t="s">
        <v>79</v>
      </c>
      <c r="B34" s="35" t="s">
        <v>153</v>
      </c>
      <c r="C34" s="36">
        <v>1400</v>
      </c>
      <c r="D34" s="36">
        <v>1600</v>
      </c>
      <c r="E34" s="36">
        <v>1500</v>
      </c>
      <c r="F34" s="36">
        <f>(E34+D34+C34)/3</f>
        <v>1500</v>
      </c>
      <c r="G34" s="36">
        <v>1500</v>
      </c>
    </row>
    <row r="35" spans="1:7" x14ac:dyDescent="0.2">
      <c r="A35" s="38"/>
      <c r="B35" s="37">
        <v>45787</v>
      </c>
      <c r="C35" s="36" t="s">
        <v>150</v>
      </c>
      <c r="D35" s="36" t="s">
        <v>151</v>
      </c>
      <c r="E35" s="36" t="s">
        <v>149</v>
      </c>
      <c r="F35" s="36"/>
      <c r="G35" s="35"/>
    </row>
    <row r="36" spans="1:7" x14ac:dyDescent="0.2">
      <c r="A36" s="38" t="s">
        <v>152</v>
      </c>
      <c r="B36" s="35" t="s">
        <v>160</v>
      </c>
      <c r="C36" s="36">
        <v>625.5</v>
      </c>
      <c r="D36" s="36">
        <v>692.56</v>
      </c>
      <c r="E36" s="36">
        <v>759.62</v>
      </c>
      <c r="F36" s="36">
        <f>(E36+D36+C36)/3</f>
        <v>692.56</v>
      </c>
      <c r="G36" s="36">
        <v>692.56</v>
      </c>
    </row>
    <row r="37" spans="1:7" x14ac:dyDescent="0.2">
      <c r="A37" s="38"/>
      <c r="B37" s="37"/>
      <c r="C37" s="36" t="s">
        <v>154</v>
      </c>
      <c r="D37" s="36" t="s">
        <v>155</v>
      </c>
      <c r="E37" s="36"/>
      <c r="F37" s="36"/>
      <c r="G37" s="35"/>
    </row>
    <row r="38" spans="1:7" x14ac:dyDescent="0.2">
      <c r="A38" s="38" t="s">
        <v>156</v>
      </c>
      <c r="B38" s="35" t="s">
        <v>160</v>
      </c>
      <c r="C38" s="36">
        <v>19</v>
      </c>
      <c r="D38" s="36">
        <v>23</v>
      </c>
      <c r="E38" s="36">
        <v>21</v>
      </c>
      <c r="F38" s="36">
        <f>(E38+D38+C38)/3</f>
        <v>21</v>
      </c>
      <c r="G38" s="36">
        <v>21</v>
      </c>
    </row>
    <row r="39" spans="1:7" x14ac:dyDescent="0.2">
      <c r="A39" s="38"/>
      <c r="B39" s="37"/>
      <c r="C39" s="36" t="s">
        <v>159</v>
      </c>
      <c r="D39" s="36" t="s">
        <v>158</v>
      </c>
      <c r="E39" s="36" t="s">
        <v>157</v>
      </c>
      <c r="F39" s="36"/>
      <c r="G39" s="35"/>
    </row>
  </sheetData>
  <pageMargins left="0.51180555555555496" right="0.51180555555555496" top="0.78749999999999998" bottom="0.78749999999999998" header="0.51180555555555496" footer="0.51180555555555496"/>
  <pageSetup paperSize="9" scale="97" fitToHeight="0" orientation="landscape" horizontalDpi="300" verticalDpi="300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Table 1</vt:lpstr>
      <vt:lpstr>Cotações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Secobras</dc:creator>
  <dc:description/>
  <cp:lastModifiedBy>Gisele Nascimento</cp:lastModifiedBy>
  <cp:revision>2</cp:revision>
  <cp:lastPrinted>2025-08-12T11:27:46Z</cp:lastPrinted>
  <dcterms:created xsi:type="dcterms:W3CDTF">2020-05-07T14:40:12Z</dcterms:created>
  <dcterms:modified xsi:type="dcterms:W3CDTF">2025-09-04T18:49:30Z</dcterms:modified>
  <dc:language>pt-BR</dc:language>
</cp:coreProperties>
</file>